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Table1" sheetId="1" r:id="rId1"/>
  </sheets>
  <definedNames>
    <definedName name="_xlnm.Print_Area" localSheetId="0">Table1!$A$1:$E$67</definedName>
  </definedNames>
  <calcPr calcId="145621"/>
</workbook>
</file>

<file path=xl/calcChain.xml><?xml version="1.0" encoding="utf-8"?>
<calcChain xmlns="http://schemas.openxmlformats.org/spreadsheetml/2006/main">
  <c r="C47" i="1" l="1"/>
  <c r="C64" i="1"/>
  <c r="C66" i="1"/>
  <c r="C59" i="1"/>
  <c r="C58" i="1"/>
  <c r="C15" i="1"/>
  <c r="E20" i="1"/>
  <c r="D20" i="1"/>
  <c r="C20" i="1"/>
  <c r="E21" i="1"/>
  <c r="D21" i="1"/>
  <c r="C21" i="1"/>
  <c r="C46" i="1" l="1"/>
  <c r="C35" i="1"/>
  <c r="C31" i="1"/>
  <c r="C26" i="1"/>
  <c r="C19" i="1"/>
  <c r="C61" i="1" l="1"/>
  <c r="E36" i="1"/>
  <c r="D37" i="1"/>
  <c r="D36" i="1" s="1"/>
  <c r="E38" i="1"/>
  <c r="D38" i="1"/>
  <c r="C38" i="1"/>
  <c r="C37" i="1" s="1"/>
  <c r="C36" i="1" s="1"/>
  <c r="E41" i="1" l="1"/>
  <c r="E40" i="1" s="1"/>
  <c r="D41" i="1"/>
  <c r="D40" i="1" s="1"/>
  <c r="C41" i="1"/>
  <c r="C40" i="1" s="1"/>
  <c r="E57" i="1" l="1"/>
  <c r="D57" i="1"/>
  <c r="C57" i="1"/>
  <c r="C54" i="1"/>
  <c r="C53" i="1" s="1"/>
  <c r="C51" i="1" l="1"/>
  <c r="C50" i="1" s="1"/>
  <c r="E50" i="1"/>
  <c r="D50" i="1"/>
  <c r="E65" i="1" l="1"/>
  <c r="D65" i="1"/>
  <c r="C65" i="1"/>
  <c r="E63" i="1"/>
  <c r="D63" i="1"/>
  <c r="C63" i="1"/>
  <c r="E60" i="1"/>
  <c r="D60" i="1"/>
  <c r="C60" i="1"/>
  <c r="E49" i="1"/>
  <c r="C49" i="1"/>
  <c r="D49" i="1"/>
  <c r="E45" i="1"/>
  <c r="E44" i="1" s="1"/>
  <c r="E43" i="1" s="1"/>
  <c r="D45" i="1"/>
  <c r="D44" i="1" s="1"/>
  <c r="D43" i="1" s="1"/>
  <c r="C45" i="1"/>
  <c r="C44" i="1" s="1"/>
  <c r="C43" i="1" s="1"/>
  <c r="E34" i="1"/>
  <c r="E33" i="1" s="1"/>
  <c r="E32" i="1" s="1"/>
  <c r="D34" i="1"/>
  <c r="D33" i="1" s="1"/>
  <c r="D32" i="1" s="1"/>
  <c r="C34" i="1"/>
  <c r="C33" i="1" s="1"/>
  <c r="C32" i="1" s="1"/>
  <c r="E30" i="1"/>
  <c r="D30" i="1"/>
  <c r="C30" i="1"/>
  <c r="E28" i="1"/>
  <c r="D28" i="1"/>
  <c r="C28" i="1"/>
  <c r="E25" i="1"/>
  <c r="E24" i="1" s="1"/>
  <c r="D25" i="1"/>
  <c r="D24" i="1" s="1"/>
  <c r="C25" i="1"/>
  <c r="C24" i="1" s="1"/>
  <c r="E18" i="1"/>
  <c r="E17" i="1" s="1"/>
  <c r="E16" i="1" s="1"/>
  <c r="D18" i="1"/>
  <c r="D17" i="1" s="1"/>
  <c r="D16" i="1" s="1"/>
  <c r="C18" i="1"/>
  <c r="C17" i="1" s="1"/>
  <c r="C16" i="1" s="1"/>
  <c r="D27" i="1" l="1"/>
  <c r="D23" i="1" s="1"/>
  <c r="D15" i="1" s="1"/>
  <c r="D67" i="1" s="1"/>
  <c r="C62" i="1"/>
  <c r="C27" i="1"/>
  <c r="C23" i="1" s="1"/>
  <c r="C67" i="1" s="1"/>
  <c r="E27" i="1"/>
  <c r="E23" i="1"/>
  <c r="E15" i="1" s="1"/>
  <c r="E67" i="1" s="1"/>
  <c r="D62" i="1"/>
  <c r="E62" i="1"/>
  <c r="E56" i="1"/>
  <c r="E48" i="1" s="1"/>
  <c r="D56" i="1"/>
  <c r="C56" i="1"/>
  <c r="C48" i="1" s="1"/>
  <c r="D48" i="1" l="1"/>
</calcChain>
</file>

<file path=xl/sharedStrings.xml><?xml version="1.0" encoding="utf-8"?>
<sst xmlns="http://schemas.openxmlformats.org/spreadsheetml/2006/main" count="151" uniqueCount="127">
  <si>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</si>
  <si>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</si>
  <si>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</si>
  <si>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</si>
  <si>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</si>
  <si>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</si>
  <si>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</si>
  <si>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</si>
  <si>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</si>
  <si>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</si>
  <si>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</si>
  <si>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</si>
  <si>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</si>
  <si>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</si>
  <si>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</si>
  <si>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</si>
  <si>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</si>
  <si>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</si>
  <si>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</si>
  <si>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</si>
  <si>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</si>
  <si>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</si>
  <si>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</si>
  <si>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</si>
  <si>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</si>
  <si>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</si>
  <si>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</si>
  <si>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</si>
  <si>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</si>
  <si>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</si>
  <si>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</si>
  <si>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</si>
  <si>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</si>
  <si>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</si>
  <si>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</si>
  <si>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</si>
  <si>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</si>
  <si>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</si>
  <si>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</si>
  <si>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</si>
  <si>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</si>
  <si>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</si>
  <si>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</si>
  <si>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</si>
  <si>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</si>
  <si>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</si>
  <si>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</si>
  <si>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</si>
  <si>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</si>
  <si>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</si>
  <si>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</si>
  <si>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</si>
  <si>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</si>
  <si>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</si>
  <si>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</si>
  <si>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</si>
  <si>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</si>
  <si>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</si>
  <si>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</si>
  <si>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</si>
  <si>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</si>
  <si>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</si>
  <si>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</si>
  <si>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</si>
  <si>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</si>
  <si>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</si>
  <si>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</si>
  <si>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</si>
  <si>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</si>
  <si>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</si>
  <si>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</si>
  <si>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</si>
  <si>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</si>
  <si>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</si>
  <si>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</si>
  <si>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</si>
  <si>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</si>
  <si>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"О бюджете сельского поселения "Туръя"</t>
  </si>
  <si>
    <t xml:space="preserve">"О внесении изменений и дополнений в решение Совета сельского поселения "Туръя" 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</si>
  <si>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27.12.2021 № 2-4/1</t>
    </r>
  </si>
  <si>
    <t>на 2022 год и плановый период 2023-2024 годы"</t>
  </si>
  <si>
    <r>
      <t xml:space="preserve">от </t>
    </r>
    <r>
      <rPr>
        <sz val="8"/>
        <rFont val="Times New Roman"/>
        <family val="1"/>
        <charset val="204"/>
      </rPr>
      <t>27.12.2021 № 2-4/1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</si>
  <si>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Объем поступлений доходов в бюджет сельского поселения "Туръя" на 2022 год и плановый период 2023-2024 годы</t>
  </si>
  <si>
    <t>реш от 17.02.2022</t>
  </si>
  <si>
    <t>реш от 25.04.2022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</si>
  <si>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</si>
  <si>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</si>
  <si>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</si>
  <si>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</si>
  <si>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</si>
  <si>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</si>
  <si>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новая строка</t>
  </si>
  <si>
    <t>увед.МФ РК 02.03.22 № 17/69 (ср-ва из респуб.б-та)</t>
  </si>
  <si>
    <t>разбивка по строкам</t>
  </si>
  <si>
    <t>(+88,600) увелич.дотац (реш МР от 26.01.2022 №241) измен сумм</t>
  </si>
  <si>
    <t>реш от 29.09.2022</t>
  </si>
  <si>
    <t>Увелич. МБТ:(+145,000) на улич.осв; (+130,000) на ком.усл (реш МР от 15.09.2022 №267 )</t>
  </si>
  <si>
    <t>(+88,6) (+600,0) (+275,0)</t>
  </si>
  <si>
    <t>реш от 00.11.2022</t>
  </si>
  <si>
    <t>(-2 500 руб) прогноз ГНИ, анализ ФУ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</si>
  <si>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</si>
  <si>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</si>
  <si>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</si>
  <si>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1 11 00000 00 0000 000</t>
  </si>
  <si>
    <t>1 11 05000 00 0000 120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</si>
  <si>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</si>
  <si>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</si>
  <si>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</si>
  <si>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( +10 800,00) руб-доходы (аренда парома) без плана (анализ ФУ)</t>
  </si>
  <si>
    <t>( +9 117,00) руб- Субвенция на ВУСы (служ.зап.от 31.10.22)</t>
  </si>
  <si>
    <t>реш.от 23.12.2022</t>
  </si>
  <si>
    <t>(-3 500 руб) прогноз ГНИ, расчет ФУ</t>
  </si>
  <si>
    <t>(+1 000руб) анализ ФУ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</si>
  <si>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23.12.2022 № 2-12/2</t>
    </r>
  </si>
  <si>
    <t>(-1 900руб) анализ ФУ</t>
  </si>
  <si>
    <t>(-100руб) анализ ФУ</t>
  </si>
  <si>
    <t>(-2 400руб) анализ ФУ</t>
  </si>
  <si>
    <t>НАЛОГИ НА СОВОКУПНЫЙ ДОХОД</t>
  </si>
  <si>
    <t>Единый сельскохозяйственный налог</t>
  </si>
  <si>
    <t>1 05 00000 00 0000 000</t>
  </si>
  <si>
    <t>1 05 03010 01 0000 110</t>
  </si>
  <si>
    <t>1 05 03000 01 0000 110</t>
  </si>
  <si>
    <t>(+12 400руб) анализ ФУ (доходы поступили без плана)</t>
  </si>
  <si>
    <t xml:space="preserve"> (+5,500)</t>
  </si>
  <si>
    <t>( +644,00) руб- Субвенция на протокола (служ.зап. ФУ от 01.12.22)</t>
  </si>
  <si>
    <t>( +130 207,80) руб- содерж.пож.машины с полном. МР (64585) на полном.поселения (64605) (служ.зап. ФУ от 20.12.22); (-115 000,00)руб- секвест с ком.услуг (64586) с 130тр</t>
  </si>
  <si>
    <t>( -130 207,80) руб- сод.пож.машины с полном. МР (64585) на полном.поселения (64605) (служ.зап. ФУ от 20.12.22); (-1 000,00)руб- секвест резерв. Фонд; (-194,20)руб-секвест с пож.машины с (64585); (+5 500,00)руб-на вывоз трупа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</si>
</sst>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.5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16">
    <xf numFmtId="0" fontId="0" fillId="0" borderId="0">
      <alignment vertical="top" wrapText="1"/>
    </xf>
    <xf numFmtId="49" fontId="15" fillId="0" borderId="2">
      <alignment horizontal="center" vertical="top" shrinkToFit="1"/>
    </xf>
    <xf numFmtId="0" fontId="16" fillId="0" borderId="3">
      <alignment horizontal="left" vertical="top" wrapText="1"/>
    </xf>
    <xf numFmtId="49" fontId="16" fillId="0" borderId="3">
      <alignment horizontal="center" vertical="top" shrinkToFit="1"/>
    </xf>
    <xf numFmtId="4" fontId="16" fillId="0" borderId="3">
      <alignment horizontal="right" vertical="top" shrinkToFit="1"/>
    </xf>
    <xf numFmtId="4" fontId="16" fillId="0" borderId="4">
      <alignment horizontal="right" vertical="top" shrinkToFit="1"/>
    </xf>
    <xf numFmtId="49" fontId="15" fillId="0" borderId="2">
      <alignment horizontal="center" vertical="top" shrinkToFit="1"/>
    </xf>
    <xf numFmtId="0" fontId="16" fillId="0" borderId="3">
      <alignment horizontal="left" vertical="top" wrapText="1"/>
    </xf>
    <xf numFmtId="49" fontId="16" fillId="0" borderId="3">
      <alignment horizontal="center" vertical="top" shrinkToFit="1"/>
    </xf>
    <xf numFmtId="4" fontId="16" fillId="0" borderId="3">
      <alignment horizontal="right" vertical="top" shrinkToFit="1"/>
    </xf>
    <xf numFmtId="4" fontId="16" fillId="0" borderId="4">
      <alignment horizontal="right" vertical="top" shrinkToFit="1"/>
    </xf>
    <xf numFmtId="49" fontId="15" fillId="0" borderId="2">
      <alignment horizontal="center" vertical="top" shrinkToFit="1"/>
    </xf>
    <xf numFmtId="0" fontId="16" fillId="0" borderId="3">
      <alignment horizontal="left" vertical="top" wrapText="1"/>
    </xf>
    <xf numFmtId="49" fontId="16" fillId="0" borderId="3">
      <alignment horizontal="center" vertical="top" shrinkToFit="1"/>
    </xf>
    <xf numFmtId="4" fontId="16" fillId="0" borderId="3">
      <alignment horizontal="right" vertical="top" shrinkToFit="1"/>
    </xf>
    <xf numFmtId="4" fontId="16" fillId="0" borderId="4">
      <alignment horizontal="right" vertical="top" shrinkToFit="1"/>
    </xf>
  </cellStyleXfs>
  <cellXfs count="52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4" fillId="3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164" fontId="1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8" fillId="4" borderId="0" xfId="0" applyFont="1" applyFill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5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164" fontId="7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</cellXfs>
  <cellStyles count="16">
    <cellStyle name="ex75" xfId="1"/>
    <cellStyle name="ex76" xfId="2"/>
    <cellStyle name="ex77" xfId="3"/>
    <cellStyle name="ex78" xfId="4"/>
    <cellStyle name="ex79" xfId="5"/>
    <cellStyle name="ex80" xfId="6"/>
    <cellStyle name="ex81" xfId="7"/>
    <cellStyle name="ex82" xfId="8"/>
    <cellStyle name="ex83" xfId="9"/>
    <cellStyle name="ex84" xfId="10"/>
    <cellStyle name="ex85" xfId="11"/>
    <cellStyle name="ex86" xfId="12"/>
    <cellStyle name="ex87" xfId="13"/>
    <cellStyle name="ex88" xfId="14"/>
    <cellStyle name="ex89" xfId="1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topLeftCell="A64" zoomScaleNormal="100" workbookViewId="0">
      <selection activeCell="D73" sqref="D73"/>
    </sheetView>
  </sheetViews>
  <sheetFormatPr defaultRowHeight="12.6" x14ac:dyDescent="0.25"/>
  <cols>
    <col min="1" max="1" width="20.33203125" style="1" customWidth="1"/>
    <col min="2" max="2" width="55.5546875" style="1" customWidth="1"/>
    <col min="3" max="3" width="9.44140625" style="1" customWidth="1"/>
    <col min="4" max="4" width="7.6640625" style="1" customWidth="1"/>
    <col min="5" max="5" width="7.77734375" style="1" customWidth="1"/>
    <col min="6" max="6" width="12.21875" style="17" customWidth="1"/>
    <col min="7" max="7" width="19.44140625" style="27" customWidth="1"/>
    <col min="8" max="8" width="15.21875" style="27" customWidth="1"/>
    <col min="9" max="9" width="15.109375" style="27" customWidth="1"/>
    <col min="10" max="10" width="25.77734375" style="27" customWidth="1"/>
    <col min="11" max="16384" width="8.88671875" style="1"/>
  </cols>
  <sheetData>
    <row r="1" spans="1:12" s="16" customFormat="1" ht="12" x14ac:dyDescent="0.25">
      <c r="B1" s="37" t="s">
        <v>1</v>
      </c>
      <c r="C1" s="37"/>
      <c r="D1" s="37"/>
      <c r="E1" s="37"/>
      <c r="F1" s="17"/>
      <c r="G1" s="17"/>
      <c r="H1" s="17"/>
      <c r="I1" s="17"/>
      <c r="J1" s="17"/>
      <c r="K1" s="17"/>
      <c r="L1" s="12"/>
    </row>
    <row r="2" spans="1:12" s="18" customFormat="1" ht="10.95" customHeight="1" x14ac:dyDescent="0.25">
      <c r="B2" s="38" t="s">
        <v>113</v>
      </c>
      <c r="C2" s="38"/>
      <c r="D2" s="38"/>
      <c r="E2" s="38"/>
      <c r="F2" s="17"/>
      <c r="G2" s="17"/>
      <c r="H2" s="17"/>
      <c r="I2" s="17"/>
      <c r="J2" s="17"/>
      <c r="K2" s="17"/>
      <c r="L2" s="12"/>
    </row>
    <row r="3" spans="1:12" s="18" customFormat="1" ht="10.95" customHeight="1" x14ac:dyDescent="0.25">
      <c r="B3" s="38" t="s">
        <v>78</v>
      </c>
      <c r="C3" s="38"/>
      <c r="D3" s="38"/>
      <c r="E3" s="38"/>
      <c r="F3" s="17"/>
      <c r="G3" s="17"/>
      <c r="H3" s="17"/>
      <c r="I3" s="17"/>
      <c r="J3" s="17"/>
      <c r="K3" s="17"/>
      <c r="L3" s="12"/>
    </row>
    <row r="4" spans="1:12" s="18" customFormat="1" ht="10.95" customHeight="1" x14ac:dyDescent="0.25">
      <c r="B4" s="38" t="s">
        <v>81</v>
      </c>
      <c r="C4" s="38"/>
      <c r="D4" s="38"/>
      <c r="E4" s="38"/>
      <c r="F4" s="17"/>
      <c r="G4" s="17"/>
      <c r="H4" s="17"/>
      <c r="I4" s="17"/>
      <c r="J4" s="17"/>
      <c r="K4" s="17"/>
      <c r="L4" s="12"/>
    </row>
    <row r="5" spans="1:12" s="18" customFormat="1" ht="10.95" customHeight="1" x14ac:dyDescent="0.25">
      <c r="B5" s="38" t="s">
        <v>80</v>
      </c>
      <c r="C5" s="38"/>
      <c r="D5" s="38"/>
      <c r="E5" s="38"/>
      <c r="F5" s="17"/>
      <c r="G5" s="17"/>
      <c r="H5" s="17"/>
      <c r="I5" s="17"/>
      <c r="J5" s="17"/>
      <c r="K5" s="17"/>
      <c r="L5" s="12"/>
    </row>
    <row r="6" spans="1:12" customFormat="1" ht="9.6" customHeight="1" x14ac:dyDescent="0.25">
      <c r="F6" s="17"/>
      <c r="G6" s="17"/>
      <c r="H6" s="17"/>
      <c r="I6" s="17"/>
      <c r="J6" s="17"/>
      <c r="K6" s="17"/>
      <c r="L6" s="12"/>
    </row>
    <row r="7" spans="1:12" customFormat="1" ht="10.95" customHeight="1" x14ac:dyDescent="0.25">
      <c r="A7" s="8" t="s">
        <v>0</v>
      </c>
      <c r="B7" s="37" t="s">
        <v>1</v>
      </c>
      <c r="C7" s="37"/>
      <c r="D7" s="37"/>
      <c r="E7" s="37"/>
      <c r="F7" s="17"/>
      <c r="G7" s="17"/>
      <c r="H7" s="17"/>
      <c r="I7" s="17"/>
      <c r="J7" s="17"/>
      <c r="K7" s="17"/>
      <c r="L7" s="12"/>
    </row>
    <row r="8" spans="1:12" s="18" customFormat="1" ht="10.050000000000001" customHeight="1" x14ac:dyDescent="0.25">
      <c r="A8" s="19"/>
      <c r="B8" s="38" t="s">
        <v>79</v>
      </c>
      <c r="C8" s="38"/>
      <c r="D8" s="38"/>
      <c r="E8" s="38"/>
      <c r="F8" s="17"/>
      <c r="G8" s="17"/>
      <c r="H8" s="17"/>
      <c r="I8" s="17"/>
      <c r="J8" s="17"/>
      <c r="K8" s="17"/>
      <c r="L8" s="12"/>
    </row>
    <row r="9" spans="1:12" s="18" customFormat="1" ht="10.050000000000001" customHeight="1" x14ac:dyDescent="0.25">
      <c r="A9" s="19"/>
      <c r="B9" s="38" t="s">
        <v>77</v>
      </c>
      <c r="C9" s="38"/>
      <c r="D9" s="38"/>
      <c r="E9" s="38"/>
      <c r="F9" s="17"/>
      <c r="G9" s="17"/>
      <c r="H9" s="17"/>
      <c r="I9" s="17"/>
      <c r="J9" s="17"/>
      <c r="K9" s="17"/>
      <c r="L9" s="12"/>
    </row>
    <row r="10" spans="1:12" s="18" customFormat="1" ht="10.050000000000001" customHeight="1" x14ac:dyDescent="0.25">
      <c r="A10" s="19"/>
      <c r="B10" s="38" t="s">
        <v>80</v>
      </c>
      <c r="C10" s="38"/>
      <c r="D10" s="38"/>
      <c r="E10" s="38"/>
      <c r="F10" s="17"/>
      <c r="G10" s="17"/>
      <c r="H10" s="17"/>
      <c r="I10" s="17"/>
      <c r="J10" s="17"/>
      <c r="K10" s="17"/>
      <c r="L10" s="12"/>
    </row>
    <row r="11" spans="1:12" s="18" customFormat="1" ht="10.050000000000001" customHeight="1" x14ac:dyDescent="0.25">
      <c r="A11" s="19"/>
      <c r="B11" s="20"/>
      <c r="C11" s="20"/>
      <c r="D11" s="20"/>
      <c r="E11" s="20"/>
      <c r="F11" s="17"/>
      <c r="G11" s="17"/>
      <c r="H11" s="17"/>
      <c r="I11" s="17"/>
      <c r="J11" s="17"/>
      <c r="K11" s="17"/>
      <c r="L11" s="12"/>
    </row>
    <row r="12" spans="1:12" s="18" customFormat="1" ht="28.8" customHeight="1" x14ac:dyDescent="0.25">
      <c r="A12" s="41" t="s">
        <v>82</v>
      </c>
      <c r="B12" s="42"/>
      <c r="C12" s="42"/>
      <c r="D12" s="42"/>
      <c r="E12" s="42"/>
      <c r="F12" s="24" t="s">
        <v>83</v>
      </c>
      <c r="G12" s="24" t="s">
        <v>84</v>
      </c>
      <c r="H12" s="44" t="s">
        <v>95</v>
      </c>
      <c r="I12" s="44" t="s">
        <v>98</v>
      </c>
      <c r="J12" s="43" t="s">
        <v>110</v>
      </c>
      <c r="K12" s="17"/>
      <c r="L12" s="12"/>
    </row>
    <row r="13" spans="1:12" x14ac:dyDescent="0.25">
      <c r="A13" s="39" t="s">
        <v>2</v>
      </c>
      <c r="B13" s="39" t="s">
        <v>3</v>
      </c>
      <c r="C13" s="39" t="s">
        <v>4</v>
      </c>
      <c r="D13" s="39"/>
      <c r="E13" s="39"/>
    </row>
    <row r="14" spans="1:12" ht="23.4" customHeight="1" x14ac:dyDescent="0.25">
      <c r="A14" s="40" t="s">
        <v>0</v>
      </c>
      <c r="B14" s="40" t="s">
        <v>0</v>
      </c>
      <c r="C14" s="35" t="s">
        <v>5</v>
      </c>
      <c r="D14" s="35" t="s">
        <v>6</v>
      </c>
      <c r="E14" s="35" t="s">
        <v>7</v>
      </c>
    </row>
    <row r="15" spans="1:12" x14ac:dyDescent="0.25">
      <c r="A15" s="13" t="s">
        <v>8</v>
      </c>
      <c r="B15" s="14" t="s">
        <v>9</v>
      </c>
      <c r="C15" s="15">
        <f>C16+C23+C32+C43+C36+C20</f>
        <v>83.800000000000011</v>
      </c>
      <c r="D15" s="6">
        <f>D16+D23+D32+D43</f>
        <v>64.099999999999994</v>
      </c>
      <c r="E15" s="6">
        <f>E16+E23+E32+E43</f>
        <v>60.1</v>
      </c>
      <c r="J15" s="47" t="s">
        <v>123</v>
      </c>
    </row>
    <row r="16" spans="1:12" x14ac:dyDescent="0.25">
      <c r="A16" s="2" t="s">
        <v>10</v>
      </c>
      <c r="B16" s="3" t="s">
        <v>11</v>
      </c>
      <c r="C16" s="6">
        <f>C17</f>
        <v>42</v>
      </c>
      <c r="D16" s="6">
        <f t="shared" ref="D16:E16" si="0">D17</f>
        <v>48</v>
      </c>
      <c r="E16" s="6">
        <f t="shared" si="0"/>
        <v>48</v>
      </c>
    </row>
    <row r="17" spans="1:10" x14ac:dyDescent="0.25">
      <c r="A17" s="2" t="s">
        <v>12</v>
      </c>
      <c r="B17" s="3" t="s">
        <v>13</v>
      </c>
      <c r="C17" s="6">
        <f>C18</f>
        <v>42</v>
      </c>
      <c r="D17" s="6">
        <f t="shared" ref="D17:E17" si="1">D18</f>
        <v>48</v>
      </c>
      <c r="E17" s="6">
        <f t="shared" si="1"/>
        <v>48</v>
      </c>
    </row>
    <row r="18" spans="1:10" ht="63" x14ac:dyDescent="0.25">
      <c r="A18" s="2" t="s">
        <v>14</v>
      </c>
      <c r="B18" s="3" t="s">
        <v>15</v>
      </c>
      <c r="C18" s="6">
        <f>C19</f>
        <v>42</v>
      </c>
      <c r="D18" s="6">
        <f t="shared" ref="D18:E18" si="2">D19</f>
        <v>48</v>
      </c>
      <c r="E18" s="6">
        <f t="shared" si="2"/>
        <v>48</v>
      </c>
    </row>
    <row r="19" spans="1:10" ht="63" x14ac:dyDescent="0.25">
      <c r="A19" s="9" t="s">
        <v>14</v>
      </c>
      <c r="B19" s="10" t="s">
        <v>15</v>
      </c>
      <c r="C19" s="11">
        <f>48-2.5-3.5</f>
        <v>42</v>
      </c>
      <c r="D19" s="23">
        <v>48</v>
      </c>
      <c r="E19" s="23">
        <v>48</v>
      </c>
      <c r="I19" s="17" t="s">
        <v>99</v>
      </c>
      <c r="J19" s="12" t="s">
        <v>111</v>
      </c>
    </row>
    <row r="20" spans="1:10" x14ac:dyDescent="0.25">
      <c r="A20" s="13" t="s">
        <v>119</v>
      </c>
      <c r="B20" s="45" t="s">
        <v>117</v>
      </c>
      <c r="C20" s="15">
        <f>C21</f>
        <v>12.4</v>
      </c>
      <c r="D20" s="15">
        <f>D21</f>
        <v>0</v>
      </c>
      <c r="E20" s="15">
        <f>E21</f>
        <v>0</v>
      </c>
      <c r="I20" s="17"/>
      <c r="J20" s="12"/>
    </row>
    <row r="21" spans="1:10" x14ac:dyDescent="0.25">
      <c r="A21" s="46" t="s">
        <v>121</v>
      </c>
      <c r="B21" s="10" t="s">
        <v>118</v>
      </c>
      <c r="C21" s="11">
        <f>C22</f>
        <v>12.4</v>
      </c>
      <c r="D21" s="11">
        <f>D22</f>
        <v>0</v>
      </c>
      <c r="E21" s="11">
        <f>E22</f>
        <v>0</v>
      </c>
      <c r="I21" s="17"/>
      <c r="J21" s="12"/>
    </row>
    <row r="22" spans="1:10" ht="20.399999999999999" customHeight="1" x14ac:dyDescent="0.25">
      <c r="A22" s="9" t="s">
        <v>120</v>
      </c>
      <c r="B22" s="10" t="s">
        <v>118</v>
      </c>
      <c r="C22" s="11">
        <v>12.4</v>
      </c>
      <c r="D22" s="11">
        <v>0</v>
      </c>
      <c r="E22" s="11">
        <v>0</v>
      </c>
      <c r="I22" s="17"/>
      <c r="J22" s="12" t="s">
        <v>122</v>
      </c>
    </row>
    <row r="23" spans="1:10" x14ac:dyDescent="0.25">
      <c r="A23" s="2" t="s">
        <v>16</v>
      </c>
      <c r="B23" s="3" t="s">
        <v>17</v>
      </c>
      <c r="C23" s="6">
        <f>C24+C27</f>
        <v>10.1</v>
      </c>
      <c r="D23" s="6">
        <f t="shared" ref="D23:E23" si="3">D24+D27</f>
        <v>11</v>
      </c>
      <c r="E23" s="6">
        <f t="shared" si="3"/>
        <v>12</v>
      </c>
    </row>
    <row r="24" spans="1:10" x14ac:dyDescent="0.25">
      <c r="A24" s="2" t="s">
        <v>18</v>
      </c>
      <c r="B24" s="3" t="s">
        <v>19</v>
      </c>
      <c r="C24" s="6">
        <f>C25</f>
        <v>9</v>
      </c>
      <c r="D24" s="6">
        <f t="shared" ref="D24:E24" si="4">D25</f>
        <v>8</v>
      </c>
      <c r="E24" s="6">
        <f t="shared" si="4"/>
        <v>8</v>
      </c>
    </row>
    <row r="25" spans="1:10" ht="37.799999999999997" x14ac:dyDescent="0.25">
      <c r="A25" s="2" t="s">
        <v>20</v>
      </c>
      <c r="B25" s="3" t="s">
        <v>21</v>
      </c>
      <c r="C25" s="6">
        <f>C26</f>
        <v>9</v>
      </c>
      <c r="D25" s="6">
        <f t="shared" ref="D25:E25" si="5">D26</f>
        <v>8</v>
      </c>
      <c r="E25" s="6">
        <f t="shared" si="5"/>
        <v>8</v>
      </c>
    </row>
    <row r="26" spans="1:10" ht="37.799999999999997" x14ac:dyDescent="0.25">
      <c r="A26" s="9" t="s">
        <v>20</v>
      </c>
      <c r="B26" s="10" t="s">
        <v>21</v>
      </c>
      <c r="C26" s="11">
        <f>8+1</f>
        <v>9</v>
      </c>
      <c r="D26" s="7">
        <v>8</v>
      </c>
      <c r="E26" s="7">
        <v>8</v>
      </c>
      <c r="J26" s="12" t="s">
        <v>112</v>
      </c>
    </row>
    <row r="27" spans="1:10" x14ac:dyDescent="0.25">
      <c r="A27" s="2" t="s">
        <v>22</v>
      </c>
      <c r="B27" s="3" t="s">
        <v>23</v>
      </c>
      <c r="C27" s="6">
        <f>C28+C30</f>
        <v>1.1000000000000001</v>
      </c>
      <c r="D27" s="6">
        <f t="shared" ref="D27:E27" si="6">D28+D30</f>
        <v>3</v>
      </c>
      <c r="E27" s="6">
        <f t="shared" si="6"/>
        <v>4</v>
      </c>
    </row>
    <row r="28" spans="1:10" x14ac:dyDescent="0.25">
      <c r="A28" s="2" t="s">
        <v>24</v>
      </c>
      <c r="B28" s="3" t="s">
        <v>25</v>
      </c>
      <c r="C28" s="6">
        <f>C29</f>
        <v>1</v>
      </c>
      <c r="D28" s="6">
        <f t="shared" ref="D28:E28" si="7">D29</f>
        <v>0</v>
      </c>
      <c r="E28" s="6">
        <f t="shared" si="7"/>
        <v>0</v>
      </c>
    </row>
    <row r="29" spans="1:10" ht="25.2" x14ac:dyDescent="0.25">
      <c r="A29" s="4" t="s">
        <v>26</v>
      </c>
      <c r="B29" s="5" t="s">
        <v>27</v>
      </c>
      <c r="C29" s="7">
        <v>1</v>
      </c>
      <c r="D29" s="7">
        <v>0</v>
      </c>
      <c r="E29" s="7">
        <v>0</v>
      </c>
    </row>
    <row r="30" spans="1:10" x14ac:dyDescent="0.25">
      <c r="A30" s="2" t="s">
        <v>28</v>
      </c>
      <c r="B30" s="3" t="s">
        <v>29</v>
      </c>
      <c r="C30" s="6">
        <f>C31</f>
        <v>0.10000000000000009</v>
      </c>
      <c r="D30" s="6">
        <f t="shared" ref="D30:E30" si="8">D31</f>
        <v>3</v>
      </c>
      <c r="E30" s="6">
        <f t="shared" si="8"/>
        <v>4</v>
      </c>
    </row>
    <row r="31" spans="1:10" ht="25.2" x14ac:dyDescent="0.25">
      <c r="A31" s="9" t="s">
        <v>30</v>
      </c>
      <c r="B31" s="10" t="s">
        <v>31</v>
      </c>
      <c r="C31" s="11">
        <f>2-1.9</f>
        <v>0.10000000000000009</v>
      </c>
      <c r="D31" s="7">
        <v>3</v>
      </c>
      <c r="E31" s="7">
        <v>4</v>
      </c>
      <c r="J31" s="12" t="s">
        <v>114</v>
      </c>
    </row>
    <row r="32" spans="1:10" x14ac:dyDescent="0.25">
      <c r="A32" s="2" t="s">
        <v>32</v>
      </c>
      <c r="B32" s="3" t="s">
        <v>33</v>
      </c>
      <c r="C32" s="6">
        <f>C33</f>
        <v>0</v>
      </c>
      <c r="D32" s="6">
        <f t="shared" ref="D32:E32" si="9">D33</f>
        <v>0.1</v>
      </c>
      <c r="E32" s="6">
        <f t="shared" si="9"/>
        <v>0.1</v>
      </c>
    </row>
    <row r="33" spans="1:12" ht="37.799999999999997" x14ac:dyDescent="0.25">
      <c r="A33" s="2" t="s">
        <v>34</v>
      </c>
      <c r="B33" s="3" t="s">
        <v>35</v>
      </c>
      <c r="C33" s="6">
        <f>C34</f>
        <v>0</v>
      </c>
      <c r="D33" s="6">
        <f t="shared" ref="D33:E33" si="10">D34</f>
        <v>0.1</v>
      </c>
      <c r="E33" s="6">
        <f t="shared" si="10"/>
        <v>0.1</v>
      </c>
    </row>
    <row r="34" spans="1:12" ht="50.4" x14ac:dyDescent="0.25">
      <c r="A34" s="2" t="s">
        <v>36</v>
      </c>
      <c r="B34" s="3" t="s">
        <v>37</v>
      </c>
      <c r="C34" s="6">
        <f>C35</f>
        <v>0</v>
      </c>
      <c r="D34" s="6">
        <f t="shared" ref="D34:E34" si="11">D35</f>
        <v>0.1</v>
      </c>
      <c r="E34" s="6">
        <f t="shared" si="11"/>
        <v>0.1</v>
      </c>
    </row>
    <row r="35" spans="1:12" ht="63" x14ac:dyDescent="0.25">
      <c r="A35" s="9" t="s">
        <v>38</v>
      </c>
      <c r="B35" s="10" t="s">
        <v>39</v>
      </c>
      <c r="C35" s="11">
        <f>0.1-0.1</f>
        <v>0</v>
      </c>
      <c r="D35" s="7">
        <v>0.1</v>
      </c>
      <c r="E35" s="7">
        <v>0.1</v>
      </c>
      <c r="J35" s="12" t="s">
        <v>115</v>
      </c>
    </row>
    <row r="36" spans="1:12" s="33" customFormat="1" ht="41.4" customHeight="1" x14ac:dyDescent="0.25">
      <c r="A36" s="31" t="s">
        <v>103</v>
      </c>
      <c r="B36" s="32" t="s">
        <v>100</v>
      </c>
      <c r="C36" s="30">
        <f>C37</f>
        <v>10.8</v>
      </c>
      <c r="D36" s="30">
        <f>D37</f>
        <v>0</v>
      </c>
      <c r="E36" s="30">
        <f>E37</f>
        <v>0</v>
      </c>
      <c r="F36" s="34" t="s">
        <v>91</v>
      </c>
      <c r="G36" s="17"/>
      <c r="H36" s="17"/>
      <c r="I36" s="17"/>
      <c r="J36" s="17"/>
      <c r="K36" s="17"/>
      <c r="L36" s="12"/>
    </row>
    <row r="37" spans="1:12" s="33" customFormat="1" ht="71.400000000000006" customHeight="1" x14ac:dyDescent="0.25">
      <c r="A37" s="31" t="s">
        <v>104</v>
      </c>
      <c r="B37" s="32" t="s">
        <v>101</v>
      </c>
      <c r="C37" s="30">
        <f>C38</f>
        <v>10.8</v>
      </c>
      <c r="D37" s="30">
        <f>D38</f>
        <v>0</v>
      </c>
      <c r="E37" s="30">
        <v>0</v>
      </c>
      <c r="F37" s="12"/>
      <c r="G37" s="17"/>
      <c r="H37" s="17"/>
      <c r="I37" s="17"/>
      <c r="J37" s="17"/>
      <c r="K37" s="17"/>
      <c r="L37" s="12"/>
    </row>
    <row r="38" spans="1:12" s="33" customFormat="1" ht="66.599999999999994" customHeight="1" x14ac:dyDescent="0.25">
      <c r="A38" s="31" t="s">
        <v>105</v>
      </c>
      <c r="B38" s="32" t="s">
        <v>106</v>
      </c>
      <c r="C38" s="30">
        <f>C39</f>
        <v>10.8</v>
      </c>
      <c r="D38" s="30">
        <f>D39</f>
        <v>0</v>
      </c>
      <c r="E38" s="30">
        <f>E39</f>
        <v>0</v>
      </c>
      <c r="F38" s="12"/>
      <c r="G38" s="17"/>
      <c r="H38" s="17"/>
      <c r="I38" s="17"/>
      <c r="J38" s="17"/>
      <c r="K38" s="17"/>
      <c r="L38" s="12"/>
    </row>
    <row r="39" spans="1:12" s="33" customFormat="1" ht="52.8" customHeight="1" x14ac:dyDescent="0.25">
      <c r="A39" s="21" t="s">
        <v>107</v>
      </c>
      <c r="B39" s="22" t="s">
        <v>102</v>
      </c>
      <c r="C39" s="23">
        <v>10.8</v>
      </c>
      <c r="D39" s="23">
        <v>0</v>
      </c>
      <c r="E39" s="23">
        <v>0</v>
      </c>
      <c r="F39" s="17"/>
      <c r="G39" s="17"/>
      <c r="H39" s="17"/>
      <c r="I39" s="17" t="s">
        <v>108</v>
      </c>
      <c r="J39" s="17"/>
      <c r="K39" s="17"/>
      <c r="L39" s="12"/>
    </row>
    <row r="40" spans="1:12" ht="37.799999999999997" x14ac:dyDescent="0.25">
      <c r="A40" s="2" t="s">
        <v>34</v>
      </c>
      <c r="B40" s="3" t="s">
        <v>35</v>
      </c>
      <c r="C40" s="6">
        <f>C41</f>
        <v>0.1</v>
      </c>
      <c r="D40" s="6">
        <f t="shared" ref="D40:E41" si="12">D41</f>
        <v>0.1</v>
      </c>
      <c r="E40" s="6">
        <f t="shared" si="12"/>
        <v>0.1</v>
      </c>
    </row>
    <row r="41" spans="1:12" ht="50.4" x14ac:dyDescent="0.25">
      <c r="A41" s="2" t="s">
        <v>36</v>
      </c>
      <c r="B41" s="3" t="s">
        <v>37</v>
      </c>
      <c r="C41" s="6">
        <f>C42</f>
        <v>0.1</v>
      </c>
      <c r="D41" s="6">
        <f t="shared" si="12"/>
        <v>0.1</v>
      </c>
      <c r="E41" s="6">
        <f t="shared" si="12"/>
        <v>0.1</v>
      </c>
    </row>
    <row r="42" spans="1:12" ht="63" x14ac:dyDescent="0.25">
      <c r="A42" s="4" t="s">
        <v>38</v>
      </c>
      <c r="B42" s="5" t="s">
        <v>39</v>
      </c>
      <c r="C42" s="7">
        <v>0.1</v>
      </c>
      <c r="D42" s="7">
        <v>0.1</v>
      </c>
      <c r="E42" s="7">
        <v>0.1</v>
      </c>
    </row>
    <row r="43" spans="1:12" x14ac:dyDescent="0.25">
      <c r="A43" s="2" t="s">
        <v>40</v>
      </c>
      <c r="B43" s="3" t="s">
        <v>41</v>
      </c>
      <c r="C43" s="6">
        <f>C44</f>
        <v>8.5</v>
      </c>
      <c r="D43" s="6">
        <f t="shared" ref="D43:E43" si="13">D44</f>
        <v>5</v>
      </c>
      <c r="E43" s="6">
        <f t="shared" si="13"/>
        <v>0</v>
      </c>
    </row>
    <row r="44" spans="1:12" x14ac:dyDescent="0.25">
      <c r="A44" s="2" t="s">
        <v>42</v>
      </c>
      <c r="B44" s="3" t="s">
        <v>43</v>
      </c>
      <c r="C44" s="6">
        <f>C45</f>
        <v>8.5</v>
      </c>
      <c r="D44" s="6">
        <f t="shared" ref="D44:E44" si="14">D45</f>
        <v>5</v>
      </c>
      <c r="E44" s="6">
        <f t="shared" si="14"/>
        <v>0</v>
      </c>
    </row>
    <row r="45" spans="1:12" x14ac:dyDescent="0.25">
      <c r="A45" s="2" t="s">
        <v>44</v>
      </c>
      <c r="B45" s="3" t="s">
        <v>45</v>
      </c>
      <c r="C45" s="6">
        <f>C46</f>
        <v>8.5</v>
      </c>
      <c r="D45" s="6">
        <f t="shared" ref="D45:E45" si="15">D46</f>
        <v>5</v>
      </c>
      <c r="E45" s="6">
        <f t="shared" si="15"/>
        <v>0</v>
      </c>
    </row>
    <row r="46" spans="1:12" x14ac:dyDescent="0.25">
      <c r="A46" s="9" t="s">
        <v>44</v>
      </c>
      <c r="B46" s="10" t="s">
        <v>45</v>
      </c>
      <c r="C46" s="11">
        <f>10.9-2.4</f>
        <v>8.5</v>
      </c>
      <c r="D46" s="7">
        <v>5</v>
      </c>
      <c r="E46" s="7">
        <v>0</v>
      </c>
      <c r="J46" s="12" t="s">
        <v>116</v>
      </c>
    </row>
    <row r="47" spans="1:12" x14ac:dyDescent="0.25">
      <c r="A47" s="13" t="s">
        <v>46</v>
      </c>
      <c r="B47" s="14" t="s">
        <v>47</v>
      </c>
      <c r="C47" s="15">
        <f>3600.859-66.667+88.6+600+275+9.117+0.644-115+5.5-0.1942-1</f>
        <v>4396.8588</v>
      </c>
      <c r="D47" s="6">
        <v>182.744</v>
      </c>
      <c r="E47" s="6">
        <v>187.876</v>
      </c>
      <c r="F47" s="25" t="s">
        <v>97</v>
      </c>
    </row>
    <row r="48" spans="1:12" ht="25.2" x14ac:dyDescent="0.25">
      <c r="A48" s="13" t="s">
        <v>48</v>
      </c>
      <c r="B48" s="14" t="s">
        <v>49</v>
      </c>
      <c r="C48" s="15">
        <f>C49+C56+C62+C53</f>
        <v>4396.8588</v>
      </c>
      <c r="D48" s="6">
        <f>D49+D56+D62+D53</f>
        <v>182.74399999999997</v>
      </c>
      <c r="E48" s="6">
        <f>E49+E56+E62+E53</f>
        <v>187.87599999999998</v>
      </c>
    </row>
    <row r="49" spans="1:10" x14ac:dyDescent="0.25">
      <c r="A49" s="2" t="s">
        <v>50</v>
      </c>
      <c r="B49" s="3" t="s">
        <v>51</v>
      </c>
      <c r="C49" s="30">
        <f>C50</f>
        <v>2836.7999999999997</v>
      </c>
      <c r="D49" s="30">
        <f t="shared" ref="D49:E49" si="16">D50</f>
        <v>9.1</v>
      </c>
      <c r="E49" s="30">
        <f t="shared" si="16"/>
        <v>8.6</v>
      </c>
    </row>
    <row r="50" spans="1:10" ht="37.799999999999997" x14ac:dyDescent="0.25">
      <c r="A50" s="2" t="s">
        <v>52</v>
      </c>
      <c r="B50" s="3" t="s">
        <v>53</v>
      </c>
      <c r="C50" s="30">
        <f>C51+C52</f>
        <v>2836.7999999999997</v>
      </c>
      <c r="D50" s="30">
        <f t="shared" ref="D50:E50" si="17">D51+D52</f>
        <v>9.1</v>
      </c>
      <c r="E50" s="30">
        <f t="shared" si="17"/>
        <v>8.6</v>
      </c>
    </row>
    <row r="51" spans="1:10" ht="24" customHeight="1" x14ac:dyDescent="0.25">
      <c r="A51" s="21" t="s">
        <v>54</v>
      </c>
      <c r="B51" s="22" t="s">
        <v>55</v>
      </c>
      <c r="C51" s="23">
        <f>2742+88.6</f>
        <v>2830.6</v>
      </c>
      <c r="D51" s="23">
        <v>3</v>
      </c>
      <c r="E51" s="23">
        <v>3</v>
      </c>
      <c r="F51" s="26" t="s">
        <v>94</v>
      </c>
    </row>
    <row r="52" spans="1:10" ht="25.2" x14ac:dyDescent="0.25">
      <c r="A52" s="4" t="s">
        <v>54</v>
      </c>
      <c r="B52" s="5" t="s">
        <v>55</v>
      </c>
      <c r="C52" s="7">
        <v>6.2</v>
      </c>
      <c r="D52" s="7">
        <v>6.1</v>
      </c>
      <c r="E52" s="7">
        <v>5.6</v>
      </c>
    </row>
    <row r="53" spans="1:10" ht="25.2" x14ac:dyDescent="0.25">
      <c r="A53" s="31" t="s">
        <v>85</v>
      </c>
      <c r="B53" s="32" t="s">
        <v>86</v>
      </c>
      <c r="C53" s="30">
        <f>C54</f>
        <v>600</v>
      </c>
      <c r="D53" s="30">
        <v>0</v>
      </c>
      <c r="E53" s="30">
        <v>0</v>
      </c>
      <c r="F53" s="27"/>
    </row>
    <row r="54" spans="1:10" x14ac:dyDescent="0.25">
      <c r="A54" s="31" t="s">
        <v>87</v>
      </c>
      <c r="B54" s="32" t="s">
        <v>88</v>
      </c>
      <c r="C54" s="30">
        <f>C55</f>
        <v>600</v>
      </c>
      <c r="D54" s="30">
        <v>0</v>
      </c>
      <c r="E54" s="30">
        <v>0</v>
      </c>
      <c r="F54" s="27"/>
    </row>
    <row r="55" spans="1:10" ht="13.8" customHeight="1" x14ac:dyDescent="0.25">
      <c r="A55" s="21" t="s">
        <v>89</v>
      </c>
      <c r="B55" s="22" t="s">
        <v>90</v>
      </c>
      <c r="C55" s="23">
        <v>600</v>
      </c>
      <c r="D55" s="23">
        <v>0</v>
      </c>
      <c r="E55" s="23">
        <v>0</v>
      </c>
      <c r="F55" s="28" t="s">
        <v>91</v>
      </c>
      <c r="G55" s="17" t="s">
        <v>92</v>
      </c>
    </row>
    <row r="56" spans="1:10" ht="13.8" customHeight="1" x14ac:dyDescent="0.25">
      <c r="A56" s="2" t="s">
        <v>56</v>
      </c>
      <c r="B56" s="3" t="s">
        <v>57</v>
      </c>
      <c r="C56" s="6">
        <f>C57+C60</f>
        <v>176.96100000000001</v>
      </c>
      <c r="D56" s="6">
        <f t="shared" ref="D56:E56" si="18">D57+D60</f>
        <v>172.64399999999998</v>
      </c>
      <c r="E56" s="6">
        <f t="shared" si="18"/>
        <v>178.27599999999998</v>
      </c>
    </row>
    <row r="57" spans="1:10" ht="25.2" x14ac:dyDescent="0.25">
      <c r="A57" s="2" t="s">
        <v>58</v>
      </c>
      <c r="B57" s="3" t="s">
        <v>59</v>
      </c>
      <c r="C57" s="6">
        <f>C58+C59</f>
        <v>22.794</v>
      </c>
      <c r="D57" s="6">
        <f>D58+D59</f>
        <v>22.622999999999998</v>
      </c>
      <c r="E57" s="6">
        <f>E58+E59</f>
        <v>22.622999999999998</v>
      </c>
    </row>
    <row r="58" spans="1:10" ht="25.2" x14ac:dyDescent="0.25">
      <c r="A58" s="9" t="s">
        <v>60</v>
      </c>
      <c r="B58" s="10" t="s">
        <v>61</v>
      </c>
      <c r="C58" s="11">
        <f>20.377+0.611</f>
        <v>20.988</v>
      </c>
      <c r="D58" s="23">
        <v>20.832999999999998</v>
      </c>
      <c r="E58" s="23">
        <v>20.832999999999998</v>
      </c>
      <c r="F58" s="29" t="s">
        <v>93</v>
      </c>
      <c r="J58" s="48" t="s">
        <v>124</v>
      </c>
    </row>
    <row r="59" spans="1:10" ht="25.2" x14ac:dyDescent="0.25">
      <c r="A59" s="9" t="s">
        <v>60</v>
      </c>
      <c r="B59" s="10" t="s">
        <v>61</v>
      </c>
      <c r="C59" s="11">
        <f>1.773+0.033</f>
        <v>1.8059999999999998</v>
      </c>
      <c r="D59" s="23">
        <v>1.79</v>
      </c>
      <c r="E59" s="23">
        <v>1.79</v>
      </c>
      <c r="F59" s="29" t="s">
        <v>93</v>
      </c>
      <c r="J59" s="49"/>
    </row>
    <row r="60" spans="1:10" ht="25.2" x14ac:dyDescent="0.25">
      <c r="A60" s="2" t="s">
        <v>62</v>
      </c>
      <c r="B60" s="3" t="s">
        <v>63</v>
      </c>
      <c r="C60" s="6">
        <f>C61</f>
        <v>154.167</v>
      </c>
      <c r="D60" s="6">
        <f t="shared" ref="D60:E60" si="19">D61</f>
        <v>150.02099999999999</v>
      </c>
      <c r="E60" s="6">
        <f t="shared" si="19"/>
        <v>155.65299999999999</v>
      </c>
    </row>
    <row r="61" spans="1:10" ht="37.799999999999997" x14ac:dyDescent="0.25">
      <c r="A61" s="9" t="s">
        <v>64</v>
      </c>
      <c r="B61" s="10" t="s">
        <v>65</v>
      </c>
      <c r="C61" s="11">
        <f>145.05+9.117</f>
        <v>154.167</v>
      </c>
      <c r="D61" s="7">
        <v>150.02099999999999</v>
      </c>
      <c r="E61" s="7">
        <v>155.65299999999999</v>
      </c>
      <c r="I61" s="17" t="s">
        <v>109</v>
      </c>
      <c r="J61" s="17"/>
    </row>
    <row r="62" spans="1:10" x14ac:dyDescent="0.25">
      <c r="A62" s="31" t="s">
        <v>66</v>
      </c>
      <c r="B62" s="32" t="s">
        <v>67</v>
      </c>
      <c r="C62" s="30">
        <f>C63+C65</f>
        <v>783.09780000000001</v>
      </c>
      <c r="D62" s="6">
        <f t="shared" ref="D62:E62" si="20">D63+D65</f>
        <v>1</v>
      </c>
      <c r="E62" s="6">
        <f t="shared" si="20"/>
        <v>1</v>
      </c>
    </row>
    <row r="63" spans="1:10" ht="50.4" x14ac:dyDescent="0.25">
      <c r="A63" s="2" t="s">
        <v>68</v>
      </c>
      <c r="B63" s="3" t="s">
        <v>69</v>
      </c>
      <c r="C63" s="6">
        <f>C64</f>
        <v>426.22299999999996</v>
      </c>
      <c r="D63" s="6">
        <f t="shared" ref="D63:E63" si="21">D64</f>
        <v>1</v>
      </c>
      <c r="E63" s="6">
        <f t="shared" si="21"/>
        <v>1</v>
      </c>
    </row>
    <row r="64" spans="1:10" ht="50.4" x14ac:dyDescent="0.25">
      <c r="A64" s="9" t="s">
        <v>70</v>
      </c>
      <c r="B64" s="10" t="s">
        <v>71</v>
      </c>
      <c r="C64" s="11">
        <f>552.125-130.2078-1-0.1942+5.5</f>
        <v>426.22299999999996</v>
      </c>
      <c r="D64" s="7">
        <v>1</v>
      </c>
      <c r="E64" s="7">
        <v>1</v>
      </c>
      <c r="J64" s="48" t="s">
        <v>126</v>
      </c>
    </row>
    <row r="65" spans="1:10" x14ac:dyDescent="0.25">
      <c r="A65" s="31" t="s">
        <v>72</v>
      </c>
      <c r="B65" s="32" t="s">
        <v>73</v>
      </c>
      <c r="C65" s="30">
        <f>C66</f>
        <v>356.87480000000005</v>
      </c>
      <c r="D65" s="6">
        <f t="shared" ref="D65:E65" si="22">D66</f>
        <v>0</v>
      </c>
      <c r="E65" s="6">
        <f t="shared" si="22"/>
        <v>0</v>
      </c>
      <c r="J65" s="49"/>
    </row>
    <row r="66" spans="1:10" ht="26.4" customHeight="1" x14ac:dyDescent="0.25">
      <c r="A66" s="9" t="s">
        <v>74</v>
      </c>
      <c r="B66" s="10" t="s">
        <v>75</v>
      </c>
      <c r="C66" s="11">
        <f>(66.667*2)-66.667+145+130+130.2078-115</f>
        <v>356.87480000000005</v>
      </c>
      <c r="D66" s="7">
        <v>0</v>
      </c>
      <c r="E66" s="7">
        <v>0</v>
      </c>
      <c r="F66" s="25"/>
      <c r="H66" s="26" t="s">
        <v>96</v>
      </c>
      <c r="J66" s="48" t="s">
        <v>125</v>
      </c>
    </row>
    <row r="67" spans="1:10" ht="19.2" x14ac:dyDescent="0.25">
      <c r="A67" s="36" t="s">
        <v>76</v>
      </c>
      <c r="B67" s="36"/>
      <c r="C67" s="50">
        <f>C15+C47</f>
        <v>4480.6588000000002</v>
      </c>
      <c r="D67" s="51">
        <f>D15+D47</f>
        <v>246.84399999999999</v>
      </c>
      <c r="E67" s="51">
        <f>E15+E47</f>
        <v>247.976</v>
      </c>
      <c r="F67" s="25" t="s">
        <v>97</v>
      </c>
      <c r="J67" s="49"/>
    </row>
  </sheetData>
  <mergeCells count="17">
    <mergeCell ref="J58:J59"/>
    <mergeCell ref="J66:J67"/>
    <mergeCell ref="J64:J65"/>
    <mergeCell ref="A67:B67"/>
    <mergeCell ref="B1:E1"/>
    <mergeCell ref="B8:E8"/>
    <mergeCell ref="A13:A14"/>
    <mergeCell ref="B13:B14"/>
    <mergeCell ref="C13:E13"/>
    <mergeCell ref="B2:E2"/>
    <mergeCell ref="B3:E3"/>
    <mergeCell ref="B4:E4"/>
    <mergeCell ref="B5:E5"/>
    <mergeCell ref="B7:E7"/>
    <mergeCell ref="B9:E9"/>
    <mergeCell ref="B10:E10"/>
    <mergeCell ref="A12:E12"/>
  </mergeCells>
  <pageMargins left="0.78740157480314965" right="0.19685039370078741" top="0.39370078740157483" bottom="0.19685039370078741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2022-12-23T16:05:42Z</dcterms:modified>
</cp:coreProperties>
</file>